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Лист1!$C$1:$J$36</definedName>
  </definedNames>
  <calcPr calcId="125725"/>
</workbook>
</file>

<file path=xl/calcChain.xml><?xml version="1.0" encoding="utf-8"?>
<calcChain xmlns="http://schemas.openxmlformats.org/spreadsheetml/2006/main">
  <c r="G33" i="1"/>
  <c r="H33"/>
  <c r="I33"/>
  <c r="J33"/>
  <c r="F33"/>
  <c r="G32"/>
  <c r="G31" s="1"/>
  <c r="H32"/>
  <c r="I32"/>
  <c r="I31" s="1"/>
  <c r="J32"/>
  <c r="F32"/>
  <c r="F31" s="1"/>
  <c r="J31" l="1"/>
  <c r="H31"/>
</calcChain>
</file>

<file path=xl/comments1.xml><?xml version="1.0" encoding="utf-8"?>
<comments xmlns="http://schemas.openxmlformats.org/spreadsheetml/2006/main">
  <authors>
    <author>Автор</author>
  </authors>
  <commentList>
    <comment ref="C11" authorId="0">
      <text>
        <r>
          <rPr>
            <b/>
            <sz val="9"/>
            <color indexed="81"/>
            <rFont val="Tahoma"/>
            <family val="2"/>
            <charset val="204"/>
          </rPr>
          <t>Автор:</t>
        </r>
        <r>
          <rPr>
            <b/>
            <sz val="9"/>
            <color indexed="81"/>
            <rFont val="Tahoma"/>
            <charset val="1"/>
          </rPr>
          <t xml:space="preserve">
</t>
        </r>
      </text>
    </comment>
  </commentList>
</comments>
</file>

<file path=xl/sharedStrings.xml><?xml version="1.0" encoding="utf-8"?>
<sst xmlns="http://schemas.openxmlformats.org/spreadsheetml/2006/main" count="54" uniqueCount="44">
  <si>
    <t>(грн)</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</si>
  <si>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</si>
  <si>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</si>
  <si>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Найменування трансферту /</t>
  </si>
  <si>
    <t>найменування бюджету – отримувача міжбюджетного трансферту</t>
  </si>
  <si>
    <t>2020 рік</t>
  </si>
  <si>
    <t>(звіт)</t>
  </si>
  <si>
    <t>2021 рік</t>
  </si>
  <si>
    <t>(затверджено)</t>
  </si>
  <si>
    <t>2022 рік</t>
  </si>
  <si>
    <t>(план)</t>
  </si>
  <si>
    <t>2023 рік</t>
  </si>
  <si>
    <t>2024 рік</t>
  </si>
  <si>
    <t>I. Трансферти із загального фонду бюджету</t>
  </si>
  <si>
    <t>Найменування трансферту 1</t>
  </si>
  <si>
    <t>Субвенція з бюджету м. Первомайська обласному бюджету для  співфінансування  субвенції з державного бюджету місцевим бюджетам  на забезпечення якісної, сучасної та доступної загальної середньої освіти "Нова українська школа" на закурівлю комп'ютерного обладнання  для навчальних кабінетів початкової школи (або структурних підрозділів інших закладів освіти, що забезпечують здобуття початкової освіти</t>
  </si>
  <si>
    <t>Найменування трансферту 2</t>
  </si>
  <si>
    <t>Інші субвенції з місцевого бюджету (Субвенція Кам»яномостівській сільській раді на утримання  структурних підрозділів охорони здоров»я,  які розташовані на території  Первомайської територіальної громади )</t>
  </si>
  <si>
    <t>Найменування трансферту 3</t>
  </si>
  <si>
    <t>Інші субвенції з місцевого бюджету (субвенція Кам»яномостівській сільській раді на утримання в І кварталі  підопічних  стаціонарного відділення ТЦСО).</t>
  </si>
  <si>
    <t>Найменування трансферту 4</t>
  </si>
  <si>
    <t>Інші субвенції з місцевого бюджету (Субвенція Кам'яномостівській сільській раді на відшкодування витрат,  пов’язаних з відпуском лікарських засобів безоплатно для онкологічних хворих)</t>
  </si>
  <si>
    <t>Найменування трансферту 5</t>
  </si>
  <si>
    <t>Інші субвенції з місцевого бюджету (субвенція з місцевого бюджету державному бюджету на здійснення заходів щодо матеріально-технічного забезпечення та розвитку надання адміністративних послуг у</t>
  </si>
  <si>
    <t>Найменування трансферту 6</t>
  </si>
  <si>
    <t>Субвенція з місцевого бюджету державному бюджету, Комплексна  програма профілактики злочинності та вдосконалення захисту конституційних прав і свобод громадян Первомайської міської територіальної громади на 2021 рік</t>
  </si>
  <si>
    <t>II. Трансферти із спеціального фонду бюджету</t>
  </si>
  <si>
    <t>Інші субвенції з місцевого бюджету (субвенція з бюджету                                    Первомайської міської  територіальної громади  обласному бюджету для  завершення робіт по об`єкту " Реконструкція відділення екстреної (невідкладної) медичної допомоги комунального некомерційного підприємства «Первомайська центральна міська багатопрофільна лікарня» Первомайської міської ради по вул. Федора Толбухіна,105 у  м. Первомайську Миколаївської обл."</t>
  </si>
  <si>
    <t>Х</t>
  </si>
  <si>
    <t>РАЗОМ за розділами I, II, у тому числі:</t>
  </si>
  <si>
    <t>загальний фонд</t>
  </si>
  <si>
    <t>спеціальний фонд</t>
  </si>
  <si>
    <t>Додаток 12</t>
  </si>
  <si>
    <t>до прогнозу   бюджету</t>
  </si>
  <si>
    <t>Первомайської міської</t>
  </si>
  <si>
    <t>територіальної громади</t>
  </si>
  <si>
    <t>Показники міжбюджетних трансфертів іншим бюджетам</t>
  </si>
  <si>
    <t xml:space="preserve"> (код бюджету)</t>
  </si>
  <si>
    <t>0219770/14552000000</t>
  </si>
  <si>
    <t>0819770/14552000000</t>
  </si>
  <si>
    <t>0219800/14552000000</t>
  </si>
  <si>
    <t xml:space="preserve">Інші субвенції з місцевого бюджету  субвенція з сільського бюджету Синюхино-Брідської  сільської ради до бюджету Первомайської міської територіальної громади на утримання КНП «Первомайська центральна районна лікарня» </t>
  </si>
  <si>
    <t>з бюджету Первомайської міської територіальної громади</t>
  </si>
  <si>
    <t>Начальник фінансового управління міської ради                                                                     Сергій ШУГУРОВ</t>
  </si>
</sst>
</file>

<file path=xl/styles.xml><?xml version="1.0" encoding="utf-8"?>
<styleSheet xmlns="http://schemas.openxmlformats.org/spreadsheetml/2006/main">
  <fonts count="8">
    <font>
      <sz val="11"/>
      <color theme="1"/>
      <name val="Calibri"/>
      <family val="2"/>
      <charset val="204"/>
      <scheme val="minor"/>
    </font>
    <font>
      <sz val="12"/>
      <color theme="1"/>
      <name val="Times New Roman"/>
      <family val="1"/>
      <charset val="204"/>
    </font>
    <font>
      <sz val="14"/>
      <color theme="1"/>
      <name val="Times New Roman"/>
      <family val="1"/>
      <charset val="204"/>
    </font>
    <font>
      <b/>
      <sz val="14"/>
      <color theme="1"/>
      <name val="Times New Roman"/>
      <family val="1"/>
      <charset val="204"/>
    </font>
    <font>
      <b/>
      <sz val="9"/>
      <color indexed="81"/>
      <name val="Tahoma"/>
      <charset val="1"/>
    </font>
    <font>
      <sz val="14"/>
      <color theme="1"/>
      <name val="Calibri"/>
      <family val="2"/>
      <charset val="204"/>
      <scheme val="minor"/>
    </font>
    <font>
      <b/>
      <sz val="9"/>
      <color indexed="81"/>
      <name val="Tahoma"/>
      <family val="2"/>
      <charset val="204"/>
    </font>
    <font>
      <sz val="14"/>
      <color rgb="FF000000"/>
      <name val="Times New Roman"/>
      <family val="1"/>
      <charset val="204"/>
    </font>
  </fonts>
  <fills count="2">
    <fill>
      <patternFill patternType="none"/>
    </fill>
    <fill>
      <patternFill patternType="gray125"/>
    </fill>
  </fills>
  <borders count="19">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indexed="64"/>
      </left>
      <right style="medium">
        <color indexed="64"/>
      </right>
      <top/>
      <bottom/>
      <diagonal/>
    </border>
  </borders>
  <cellStyleXfs count="1">
    <xf numFmtId="0" fontId="0" fillId="0" borderId="0"/>
  </cellStyleXfs>
  <cellXfs count="42">
    <xf numFmtId="0" fontId="0" fillId="0" borderId="0" xfId="0"/>
    <xf numFmtId="0" fontId="1" fillId="0" borderId="0" xfId="0" applyFont="1" applyAlignment="1">
      <alignment horizontal="right"/>
    </xf>
    <xf numFmtId="0" fontId="2" fillId="0" borderId="0" xfId="0" applyFont="1" applyAlignment="1">
      <alignment horizontal="left" indent="15"/>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1" xfId="0" applyFont="1" applyBorder="1" applyAlignment="1">
      <alignment horizontal="justify" vertical="top" wrapText="1"/>
    </xf>
    <xf numFmtId="0" fontId="2" fillId="0" borderId="8" xfId="0" applyFont="1" applyBorder="1" applyAlignment="1">
      <alignment horizontal="justify" vertical="top" wrapText="1"/>
    </xf>
    <xf numFmtId="0" fontId="3" fillId="0" borderId="8" xfId="0" applyFont="1" applyBorder="1" applyAlignment="1">
      <alignment horizontal="justify" vertical="top" wrapText="1"/>
    </xf>
    <xf numFmtId="0" fontId="3" fillId="0" borderId="0" xfId="0" applyFont="1" applyAlignment="1">
      <alignment horizontal="center"/>
    </xf>
    <xf numFmtId="0" fontId="3" fillId="0" borderId="0" xfId="0" applyFont="1"/>
    <xf numFmtId="0" fontId="1" fillId="0" borderId="0" xfId="0" applyFont="1"/>
    <xf numFmtId="0" fontId="3" fillId="0" borderId="0" xfId="0" applyFont="1" applyAlignment="1">
      <alignment horizontal="left"/>
    </xf>
    <xf numFmtId="0" fontId="2" fillId="0" borderId="16" xfId="0" applyFont="1" applyBorder="1" applyAlignment="1">
      <alignment horizontal="center" vertical="top" wrapText="1"/>
    </xf>
    <xf numFmtId="0" fontId="2" fillId="0" borderId="17" xfId="0" applyFont="1" applyBorder="1" applyAlignment="1">
      <alignment horizontal="center" vertical="top" wrapText="1"/>
    </xf>
    <xf numFmtId="0" fontId="2" fillId="0" borderId="18" xfId="0" applyFont="1" applyBorder="1" applyAlignment="1">
      <alignment horizontal="justify" vertical="top" wrapText="1"/>
    </xf>
    <xf numFmtId="0" fontId="2" fillId="0" borderId="18" xfId="0" applyFont="1" applyBorder="1" applyAlignment="1">
      <alignment horizontal="center" vertical="top" wrapText="1"/>
    </xf>
    <xf numFmtId="0" fontId="2" fillId="0" borderId="0" xfId="0" applyFont="1" applyAlignment="1">
      <alignment horizont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0" xfId="0" applyFont="1"/>
    <xf numFmtId="0" fontId="5" fillId="0" borderId="0" xfId="0" applyFont="1"/>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2" fillId="0" borderId="0" xfId="0" applyFont="1" applyAlignment="1"/>
    <xf numFmtId="0" fontId="0" fillId="0" borderId="0" xfId="0" applyAlignment="1"/>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8" xfId="0" applyFont="1" applyBorder="1" applyAlignment="1">
      <alignment horizontal="center" vertical="top" wrapText="1"/>
    </xf>
    <xf numFmtId="0" fontId="2" fillId="0" borderId="12" xfId="0" applyFont="1" applyBorder="1" applyAlignment="1">
      <alignment horizontal="center" vertical="top" wrapText="1"/>
    </xf>
    <xf numFmtId="0" fontId="2" fillId="0" borderId="2"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justify" vertical="top" wrapText="1"/>
    </xf>
    <xf numFmtId="0" fontId="2" fillId="0" borderId="6" xfId="0" applyFont="1" applyBorder="1" applyAlignment="1">
      <alignment horizontal="justify" vertical="top" wrapText="1"/>
    </xf>
    <xf numFmtId="0" fontId="2" fillId="0" borderId="1" xfId="0" applyFont="1" applyBorder="1" applyAlignment="1">
      <alignment horizontal="center" vertical="top" wrapText="1"/>
    </xf>
    <xf numFmtId="0" fontId="2" fillId="0" borderId="15" xfId="0" applyFont="1" applyBorder="1" applyAlignment="1">
      <alignment horizontal="center" vertical="top" wrapText="1"/>
    </xf>
    <xf numFmtId="0" fontId="2"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36"/>
  <sheetViews>
    <sheetView tabSelected="1" view="pageBreakPreview" topLeftCell="C1" zoomScale="120" zoomScaleNormal="90" zoomScaleSheetLayoutView="120" workbookViewId="0">
      <selection activeCell="G6" sqref="G6:J6"/>
    </sheetView>
  </sheetViews>
  <sheetFormatPr defaultRowHeight="15"/>
  <cols>
    <col min="1" max="2" width="9.140625" hidden="1" customWidth="1"/>
    <col min="3" max="3" width="15.140625" customWidth="1"/>
    <col min="4" max="4" width="14" customWidth="1"/>
    <col min="5" max="5" width="54.140625" customWidth="1"/>
    <col min="6" max="6" width="10.7109375" customWidth="1"/>
    <col min="7" max="7" width="11.5703125" customWidth="1"/>
    <col min="8" max="8" width="11" customWidth="1"/>
    <col min="9" max="9" width="10.85546875" customWidth="1"/>
    <col min="10" max="10" width="10.7109375" customWidth="1"/>
  </cols>
  <sheetData>
    <row r="1" spans="3:10" ht="18.75">
      <c r="F1" s="2" t="s">
        <v>32</v>
      </c>
    </row>
    <row r="2" spans="3:10" ht="18.75">
      <c r="F2" s="2" t="s">
        <v>33</v>
      </c>
    </row>
    <row r="3" spans="3:10" ht="18.75">
      <c r="F3" s="2" t="s">
        <v>34</v>
      </c>
    </row>
    <row r="4" spans="3:10" ht="18.75">
      <c r="F4" s="2" t="s">
        <v>35</v>
      </c>
    </row>
    <row r="5" spans="3:10" ht="18.75">
      <c r="G5" s="41"/>
      <c r="H5" s="41"/>
      <c r="I5" s="41"/>
      <c r="J5" s="41"/>
    </row>
    <row r="6" spans="3:10" ht="18.75">
      <c r="G6" s="41"/>
      <c r="H6" s="41"/>
      <c r="I6" s="41"/>
      <c r="J6" s="41"/>
    </row>
    <row r="7" spans="3:10" ht="18.75">
      <c r="D7" s="20"/>
      <c r="E7" s="17" t="s">
        <v>36</v>
      </c>
      <c r="F7" s="20"/>
    </row>
    <row r="8" spans="3:10" ht="18.75">
      <c r="D8" s="20" t="s">
        <v>42</v>
      </c>
      <c r="E8" s="9"/>
      <c r="F8" s="21"/>
    </row>
    <row r="9" spans="3:10" ht="18.75">
      <c r="D9" s="10"/>
      <c r="E9" s="12">
        <v>14552000000</v>
      </c>
      <c r="F9" s="21"/>
    </row>
    <row r="10" spans="3:10" ht="16.5" thickBot="1">
      <c r="D10" s="11"/>
      <c r="E10" s="11" t="s">
        <v>37</v>
      </c>
      <c r="J10" s="1" t="s">
        <v>0</v>
      </c>
    </row>
    <row r="11" spans="3:10" ht="41.25" customHeight="1">
      <c r="C11" s="26" t="s">
        <v>1</v>
      </c>
      <c r="D11" s="26" t="s">
        <v>2</v>
      </c>
      <c r="E11" s="22" t="s">
        <v>3</v>
      </c>
      <c r="F11" s="18" t="s">
        <v>5</v>
      </c>
      <c r="G11" s="18" t="s">
        <v>7</v>
      </c>
      <c r="H11" s="18" t="s">
        <v>9</v>
      </c>
      <c r="I11" s="18" t="s">
        <v>11</v>
      </c>
      <c r="J11" s="18" t="s">
        <v>12</v>
      </c>
    </row>
    <row r="12" spans="3:10" ht="144" customHeight="1" thickBot="1">
      <c r="C12" s="27"/>
      <c r="D12" s="27"/>
      <c r="E12" s="23" t="s">
        <v>4</v>
      </c>
      <c r="F12" s="19" t="s">
        <v>6</v>
      </c>
      <c r="G12" s="19" t="s">
        <v>8</v>
      </c>
      <c r="H12" s="19" t="s">
        <v>10</v>
      </c>
      <c r="I12" s="19" t="s">
        <v>10</v>
      </c>
      <c r="J12" s="19" t="s">
        <v>10</v>
      </c>
    </row>
    <row r="13" spans="3:10" ht="21" customHeight="1" thickBot="1">
      <c r="C13" s="3">
        <v>1</v>
      </c>
      <c r="D13" s="4">
        <v>2</v>
      </c>
      <c r="E13" s="5">
        <v>3</v>
      </c>
      <c r="F13" s="5">
        <v>4</v>
      </c>
      <c r="G13" s="5">
        <v>5</v>
      </c>
      <c r="H13" s="5">
        <v>6</v>
      </c>
      <c r="I13" s="5">
        <v>7</v>
      </c>
      <c r="J13" s="5">
        <v>8</v>
      </c>
    </row>
    <row r="14" spans="3:10" ht="19.5" thickBot="1">
      <c r="C14" s="28" t="s">
        <v>13</v>
      </c>
      <c r="D14" s="29"/>
      <c r="E14" s="29"/>
      <c r="F14" s="29"/>
      <c r="G14" s="29"/>
      <c r="H14" s="29"/>
      <c r="I14" s="29"/>
      <c r="J14" s="30"/>
    </row>
    <row r="15" spans="3:10" ht="18.75">
      <c r="C15" s="31"/>
      <c r="D15" s="33"/>
      <c r="E15" s="6" t="s">
        <v>14</v>
      </c>
      <c r="F15" s="35">
        <v>107963</v>
      </c>
      <c r="G15" s="37"/>
      <c r="H15" s="37"/>
      <c r="I15" s="37"/>
      <c r="J15" s="37"/>
    </row>
    <row r="16" spans="3:10" ht="192.75" customHeight="1" thickBot="1">
      <c r="C16" s="32"/>
      <c r="D16" s="34"/>
      <c r="E16" s="7" t="s">
        <v>15</v>
      </c>
      <c r="F16" s="36"/>
      <c r="G16" s="38"/>
      <c r="H16" s="38"/>
      <c r="I16" s="38"/>
      <c r="J16" s="38"/>
    </row>
    <row r="17" spans="3:10" ht="18.75">
      <c r="C17" s="39" t="s">
        <v>38</v>
      </c>
      <c r="D17" s="40"/>
      <c r="E17" s="6" t="s">
        <v>16</v>
      </c>
      <c r="F17" s="37"/>
      <c r="G17" s="35">
        <v>380362</v>
      </c>
      <c r="H17" s="37">
        <v>404705</v>
      </c>
      <c r="I17" s="37">
        <v>433301</v>
      </c>
      <c r="J17" s="37">
        <v>460146</v>
      </c>
    </row>
    <row r="18" spans="3:10" ht="114.75" customHeight="1" thickBot="1">
      <c r="C18" s="32"/>
      <c r="D18" s="34"/>
      <c r="E18" s="7" t="s">
        <v>17</v>
      </c>
      <c r="F18" s="38"/>
      <c r="G18" s="36"/>
      <c r="H18" s="38"/>
      <c r="I18" s="38"/>
      <c r="J18" s="38"/>
    </row>
    <row r="19" spans="3:10" ht="18.75">
      <c r="C19" s="39" t="s">
        <v>39</v>
      </c>
      <c r="D19" s="40"/>
      <c r="E19" s="6" t="s">
        <v>18</v>
      </c>
      <c r="F19" s="37"/>
      <c r="G19" s="35">
        <v>180000</v>
      </c>
      <c r="H19" s="37"/>
      <c r="I19" s="37"/>
      <c r="J19" s="37"/>
    </row>
    <row r="20" spans="3:10" ht="75.75" thickBot="1">
      <c r="C20" s="32"/>
      <c r="D20" s="34"/>
      <c r="E20" s="7" t="s">
        <v>19</v>
      </c>
      <c r="F20" s="38"/>
      <c r="G20" s="36"/>
      <c r="H20" s="38"/>
      <c r="I20" s="38"/>
      <c r="J20" s="38"/>
    </row>
    <row r="21" spans="3:10" ht="18.75">
      <c r="C21" s="39" t="s">
        <v>38</v>
      </c>
      <c r="D21" s="40"/>
      <c r="E21" s="6" t="s">
        <v>20</v>
      </c>
      <c r="F21" s="37"/>
      <c r="G21" s="35">
        <v>20000</v>
      </c>
      <c r="H21" s="37"/>
      <c r="I21" s="37"/>
      <c r="J21" s="37"/>
    </row>
    <row r="22" spans="3:10" ht="94.5" thickBot="1">
      <c r="C22" s="32"/>
      <c r="D22" s="34"/>
      <c r="E22" s="7" t="s">
        <v>21</v>
      </c>
      <c r="F22" s="38"/>
      <c r="G22" s="36"/>
      <c r="H22" s="38"/>
      <c r="I22" s="38"/>
      <c r="J22" s="38"/>
    </row>
    <row r="23" spans="3:10" ht="18.75">
      <c r="C23" s="39" t="s">
        <v>40</v>
      </c>
      <c r="D23" s="40"/>
      <c r="E23" s="6" t="s">
        <v>22</v>
      </c>
      <c r="F23" s="37"/>
      <c r="G23" s="35">
        <v>6000</v>
      </c>
      <c r="H23" s="37"/>
      <c r="I23" s="37"/>
      <c r="J23" s="37"/>
    </row>
    <row r="24" spans="3:10" ht="92.25" customHeight="1" thickBot="1">
      <c r="C24" s="32"/>
      <c r="D24" s="34"/>
      <c r="E24" s="7" t="s">
        <v>23</v>
      </c>
      <c r="F24" s="38"/>
      <c r="G24" s="36"/>
      <c r="H24" s="38"/>
      <c r="I24" s="38"/>
      <c r="J24" s="38"/>
    </row>
    <row r="25" spans="3:10" ht="117" customHeight="1" thickBot="1">
      <c r="C25" s="13"/>
      <c r="D25" s="14"/>
      <c r="E25" s="7" t="s">
        <v>41</v>
      </c>
      <c r="F25" s="15"/>
      <c r="G25" s="16"/>
      <c r="H25" s="15"/>
      <c r="I25" s="15"/>
      <c r="J25" s="15"/>
    </row>
    <row r="26" spans="3:10" ht="18.75">
      <c r="C26" s="39" t="s">
        <v>40</v>
      </c>
      <c r="D26" s="40"/>
      <c r="E26" s="6" t="s">
        <v>24</v>
      </c>
      <c r="F26" s="37"/>
      <c r="G26" s="35">
        <v>150000</v>
      </c>
      <c r="H26" s="37"/>
      <c r="I26" s="37"/>
      <c r="J26" s="37"/>
    </row>
    <row r="27" spans="3:10" ht="115.5" customHeight="1" thickBot="1">
      <c r="C27" s="32"/>
      <c r="D27" s="34"/>
      <c r="E27" s="7" t="s">
        <v>25</v>
      </c>
      <c r="F27" s="38"/>
      <c r="G27" s="36"/>
      <c r="H27" s="38"/>
      <c r="I27" s="38"/>
      <c r="J27" s="38"/>
    </row>
    <row r="28" spans="3:10" ht="19.5" thickBot="1">
      <c r="C28" s="28" t="s">
        <v>26</v>
      </c>
      <c r="D28" s="29"/>
      <c r="E28" s="29"/>
      <c r="F28" s="29"/>
      <c r="G28" s="29"/>
      <c r="H28" s="29"/>
      <c r="I28" s="29"/>
      <c r="J28" s="30"/>
    </row>
    <row r="29" spans="3:10" ht="18.75">
      <c r="C29" s="31"/>
      <c r="D29" s="33"/>
      <c r="E29" s="6" t="s">
        <v>14</v>
      </c>
      <c r="F29" s="37"/>
      <c r="G29" s="35">
        <v>1382900</v>
      </c>
      <c r="H29" s="37"/>
      <c r="I29" s="37"/>
      <c r="J29" s="37"/>
    </row>
    <row r="30" spans="3:10" ht="210.75" customHeight="1" thickBot="1">
      <c r="C30" s="32"/>
      <c r="D30" s="34"/>
      <c r="E30" s="7" t="s">
        <v>27</v>
      </c>
      <c r="F30" s="38"/>
      <c r="G30" s="36"/>
      <c r="H30" s="38"/>
      <c r="I30" s="38"/>
      <c r="J30" s="38"/>
    </row>
    <row r="31" spans="3:10" ht="18" customHeight="1" thickBot="1">
      <c r="C31" s="3" t="s">
        <v>28</v>
      </c>
      <c r="D31" s="4" t="s">
        <v>28</v>
      </c>
      <c r="E31" s="8" t="s">
        <v>29</v>
      </c>
      <c r="F31" s="8">
        <f>F32+F33</f>
        <v>107963</v>
      </c>
      <c r="G31" s="8">
        <f t="shared" ref="G31:J31" si="0">G32+G33</f>
        <v>2119262</v>
      </c>
      <c r="H31" s="8">
        <f t="shared" si="0"/>
        <v>404705</v>
      </c>
      <c r="I31" s="8">
        <f t="shared" si="0"/>
        <v>433301</v>
      </c>
      <c r="J31" s="8">
        <f t="shared" si="0"/>
        <v>460146</v>
      </c>
    </row>
    <row r="32" spans="3:10" ht="19.5" thickBot="1">
      <c r="C32" s="3" t="s">
        <v>28</v>
      </c>
      <c r="D32" s="4" t="s">
        <v>28</v>
      </c>
      <c r="E32" s="8" t="s">
        <v>30</v>
      </c>
      <c r="F32" s="8">
        <f>SUM(F15:F27)</f>
        <v>107963</v>
      </c>
      <c r="G32" s="8">
        <f t="shared" ref="G32:J32" si="1">SUM(G15:G27)</f>
        <v>736362</v>
      </c>
      <c r="H32" s="8">
        <f t="shared" si="1"/>
        <v>404705</v>
      </c>
      <c r="I32" s="8">
        <f t="shared" si="1"/>
        <v>433301</v>
      </c>
      <c r="J32" s="8">
        <f t="shared" si="1"/>
        <v>460146</v>
      </c>
    </row>
    <row r="33" spans="3:10" ht="19.5" thickBot="1">
      <c r="C33" s="3" t="s">
        <v>28</v>
      </c>
      <c r="D33" s="4" t="s">
        <v>28</v>
      </c>
      <c r="E33" s="8" t="s">
        <v>31</v>
      </c>
      <c r="F33" s="8">
        <f>F29</f>
        <v>0</v>
      </c>
      <c r="G33" s="8">
        <f t="shared" ref="G33:J33" si="2">G29</f>
        <v>1382900</v>
      </c>
      <c r="H33" s="8">
        <f t="shared" si="2"/>
        <v>0</v>
      </c>
      <c r="I33" s="8">
        <f t="shared" si="2"/>
        <v>0</v>
      </c>
      <c r="J33" s="8">
        <f t="shared" si="2"/>
        <v>0</v>
      </c>
    </row>
    <row r="36" spans="3:10" ht="18.75">
      <c r="D36" s="24" t="s">
        <v>43</v>
      </c>
      <c r="E36" s="25"/>
      <c r="F36" s="25"/>
      <c r="G36" s="25"/>
      <c r="H36" s="25"/>
      <c r="I36" s="25"/>
      <c r="J36" s="25"/>
    </row>
  </sheetData>
  <mergeCells count="56">
    <mergeCell ref="G6:J6"/>
    <mergeCell ref="G5:J5"/>
    <mergeCell ref="J26:J27"/>
    <mergeCell ref="C28:J28"/>
    <mergeCell ref="C29:C30"/>
    <mergeCell ref="D29:D30"/>
    <mergeCell ref="F29:F30"/>
    <mergeCell ref="G29:G30"/>
    <mergeCell ref="H29:H30"/>
    <mergeCell ref="I29:I30"/>
    <mergeCell ref="J29:J30"/>
    <mergeCell ref="C26:C27"/>
    <mergeCell ref="D26:D27"/>
    <mergeCell ref="F26:F27"/>
    <mergeCell ref="G26:G27"/>
    <mergeCell ref="H26:H27"/>
    <mergeCell ref="I26:I27"/>
    <mergeCell ref="J21:J22"/>
    <mergeCell ref="C23:C24"/>
    <mergeCell ref="D23:D24"/>
    <mergeCell ref="F23:F24"/>
    <mergeCell ref="G23:G24"/>
    <mergeCell ref="H23:H24"/>
    <mergeCell ref="I23:I24"/>
    <mergeCell ref="J23:J24"/>
    <mergeCell ref="C21:C22"/>
    <mergeCell ref="D21:D22"/>
    <mergeCell ref="F21:F22"/>
    <mergeCell ref="G21:G22"/>
    <mergeCell ref="H21:H22"/>
    <mergeCell ref="I21:I22"/>
    <mergeCell ref="H19:H20"/>
    <mergeCell ref="I19:I20"/>
    <mergeCell ref="J19:J20"/>
    <mergeCell ref="C17:C18"/>
    <mergeCell ref="D17:D18"/>
    <mergeCell ref="F17:F18"/>
    <mergeCell ref="G17:G18"/>
    <mergeCell ref="H17:H18"/>
    <mergeCell ref="I17:I18"/>
    <mergeCell ref="D36:J36"/>
    <mergeCell ref="C11:C12"/>
    <mergeCell ref="D11:D12"/>
    <mergeCell ref="C14:J14"/>
    <mergeCell ref="C15:C16"/>
    <mergeCell ref="D15:D16"/>
    <mergeCell ref="F15:F16"/>
    <mergeCell ref="G15:G16"/>
    <mergeCell ref="H15:H16"/>
    <mergeCell ref="I15:I16"/>
    <mergeCell ref="J15:J16"/>
    <mergeCell ref="J17:J18"/>
    <mergeCell ref="C19:C20"/>
    <mergeCell ref="D19:D20"/>
    <mergeCell ref="F19:F20"/>
    <mergeCell ref="G19:G20"/>
  </mergeCells>
  <pageMargins left="0.39370078740157483" right="0.39370078740157483" top="1.1417322834645669" bottom="0.59055118110236227" header="0.31496062992125984" footer="0.31496062992125984"/>
  <pageSetup paperSize="9" firstPageNumber="36" orientation="landscape" useFirstPageNumber="1" horizontalDpi="180" verticalDpi="180" r:id="rId1"/>
  <headerFooter>
    <oddHeader>&amp;C&amp;"Times New Roman,обычный"&amp;12&amp;P із 39&amp;Rпродовження додатка 12</oddHeader>
    <oddFooter>&amp;C&amp;"Times New Roman,полужирный"&amp;9Рішення виконавчого комітету Первомайської  міської ради 
Про схвалення прогнозу бюджету  Первомайської  міської територіальної громади на    2022-2024 роки</oddFooter>
  </headerFooter>
  <rowBreaks count="1" manualBreakCount="1">
    <brk id="15" min="2" max="9" man="1"/>
  </rowBreaks>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2021-09-07T10:17:21Z</dcterms:modified>
</cp:coreProperties>
</file>